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2_Июнь 2024\_решение № 894  бюджет на 2024 год в ред. РД_910 и ред. РД_940\"/>
    </mc:Choice>
  </mc:AlternateContent>
  <xr:revisionPtr revIDLastSave="0" documentId="13_ncr:1_{1484B874-5761-456A-9709-EB3D51867953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Приложение №1" sheetId="2" r:id="rId1"/>
  </sheets>
  <externalReferences>
    <externalReference r:id="rId2"/>
  </externalReferences>
  <definedNames>
    <definedName name="_xlnm._FilterDatabase" localSheetId="0" hidden="1">'Приложение №1'!$A$18:$IO$146</definedName>
    <definedName name="_xlnm.Print_Titles" localSheetId="0">'Приложение №1'!$16:$18</definedName>
    <definedName name="_xlnm.Print_Area" localSheetId="0">'Приложение №1'!$A$1:$C$145</definedName>
  </definedNames>
  <calcPr calcId="191029"/>
</workbook>
</file>

<file path=xl/calcChain.xml><?xml version="1.0" encoding="utf-8"?>
<calcChain xmlns="http://schemas.openxmlformats.org/spreadsheetml/2006/main">
  <c r="C65" i="2" l="1"/>
  <c r="C138" i="2" l="1"/>
  <c r="C21" i="2" l="1"/>
  <c r="C106" i="2" l="1"/>
  <c r="C93" i="2" l="1"/>
  <c r="C76" i="2"/>
  <c r="C73" i="2" l="1"/>
  <c r="C52" i="2" l="1"/>
  <c r="C137" i="2" l="1"/>
  <c r="C30" i="2" l="1"/>
  <c r="C20" i="2"/>
  <c r="C89" i="2"/>
  <c r="C87" i="2"/>
  <c r="C85" i="2"/>
  <c r="C80" i="2"/>
  <c r="C71" i="2"/>
  <c r="C69" i="2"/>
  <c r="C67" i="2"/>
  <c r="C64" i="2"/>
  <c r="C58" i="2"/>
  <c r="C55" i="2"/>
  <c r="C50" i="2"/>
  <c r="C47" i="2"/>
  <c r="C45" i="2"/>
  <c r="C43" i="2"/>
  <c r="C40" i="2"/>
  <c r="C37" i="2"/>
  <c r="C124" i="2"/>
  <c r="C29" i="2" l="1"/>
  <c r="C49" i="2"/>
  <c r="C63" i="2"/>
  <c r="C60" i="2" s="1"/>
  <c r="C36" i="2"/>
  <c r="C35" i="2" s="1"/>
  <c r="C84" i="2"/>
  <c r="C110" i="2"/>
  <c r="C19" i="2" l="1"/>
  <c r="C133" i="2"/>
  <c r="C105" i="2" l="1"/>
  <c r="C104" i="2" s="1"/>
  <c r="C145" i="2" l="1"/>
  <c r="E104" i="2"/>
</calcChain>
</file>

<file path=xl/sharedStrings.xml><?xml version="1.0" encoding="utf-8"?>
<sst xmlns="http://schemas.openxmlformats.org/spreadsheetml/2006/main" count="264" uniqueCount="261">
  <si>
    <t>Прочие межбюджетные трансферты, передаваемые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</si>
  <si>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</si>
  <si>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</si>
  <si>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</si>
  <si>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государственную регистрацию актов гражданского состояния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</si>
  <si>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</si>
  <si>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</si>
  <si>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 xml:space="preserve">000 2 00 00000 00 0000 000 </t>
  </si>
  <si>
    <t>Сумма на год</t>
  </si>
  <si>
    <t xml:space="preserve">Наименование кода классификации доходов   </t>
  </si>
  <si>
    <t>Код классификации                              доходов</t>
  </si>
  <si>
    <t>000 2 02 00000 00 0000 000</t>
  </si>
  <si>
    <t>Прочие дотации  бюджетам муниципальных районов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</si>
  <si>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</si>
  <si>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Прочие безвозмездные поступления в  бюджеты муниципальных районов </t>
  </si>
  <si>
    <t>Дотации  бюджетам муниципальных районов на поддержку мер по обеспечению сбалансированности бюджетов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</si>
  <si>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</si>
  <si>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Дотации бюджетам бюджетной системы Российской Федерации </t>
  </si>
  <si>
    <t xml:space="preserve">Субсидии бюджетам бюджетной системы Российской Федерации (межбюджетные субсидии) </t>
  </si>
  <si>
    <t xml:space="preserve">Субвенции бюджетам бюджетной системы Российской Федерации </t>
  </si>
  <si>
    <t>000 1 00 00000 00 0000 000</t>
  </si>
  <si>
    <t>НАЛОГОВЫЕ  И  НЕНАЛОГОВЫЕ 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</si>
  <si>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</si>
  <si>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</si>
  <si>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</si>
  <si>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</si>
  <si>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</si>
  <si>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000 1 01 02020 01 0000 110</t>
  </si>
  <si>
    <t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</si>
  <si>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</si>
  <si>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</si>
  <si>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</si>
  <si>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</si>
  <si>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</si>
  <si>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</si>
  <si>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</si>
  <si>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</si>
  <si>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</si>
  <si>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000 1 05 01000 00 0000 110</t>
  </si>
  <si>
    <t>Налог, взимаемый  в связи с  применением упрощенной системы налогообложения</t>
  </si>
  <si>
    <t>000 1 05 01010 01 0000 110</t>
  </si>
  <si>
    <t>Налог, взимаемый  с налогоплательщиков,
выбравших в качестве объекта налогообложения доходы</t>
  </si>
  <si>
    <t>000 1 05 01011 01 0000 110</t>
  </si>
  <si>
    <t>000 1 05 01012 01 0000 110</t>
  </si>
  <si>
    <t>Налог, взимаемый  с налогоплательщиков,
выбравших в качестве объекта налогообложения доходы (за налоговые периоды, истекшие до 1 января 2011 года)</t>
  </si>
  <si>
    <t>000 1 05 01020 01 0000 110</t>
  </si>
  <si>
    <t>Налог, взимаемый 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</si>
  <si>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</si>
  <si>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000 1 05 01022 01 0000 110</t>
  </si>
  <si>
    <t>Налог, взимаемый  с налогоплательщиков,
выбравших в качестве объекта налогообложения доходы, уменьшенные на величину расходов(за налоговые периоды, истекшие до 1 января 2011 года)</t>
  </si>
  <si>
    <t>000 1 05 02000 02 0000 110</t>
  </si>
  <si>
    <t>Единый  налог  на  вмененный  доход для отдельных видов деятельности</t>
  </si>
  <si>
    <t>000 1 05 02010 02 0000 110</t>
  </si>
  <si>
    <t>000 1 05 03000 01 0000 110</t>
  </si>
  <si>
    <t xml:space="preserve">Единый  сельскохозяйственный налог  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</si>
  <si>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</si>
  <si>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</si>
  <si>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</si>
  <si>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</si>
  <si>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</si>
  <si>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</si>
  <si>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</si>
  <si>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</si>
  <si>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</si>
  <si>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</si>
  <si>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</si>
  <si>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000 1 06 06000 00 0000 110</t>
  </si>
  <si>
    <t>Земельный налог</t>
  </si>
  <si>
    <t>000 1 06 06033 05 0000 110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</si>
  <si>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</si>
  <si>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000 1 06 06043 05 0000 110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</si>
  <si>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</si>
  <si>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000 1 08 00000 00 0000 000</t>
  </si>
  <si>
    <t>ГОСУДАРСТВЕННАЯ ПОШЛИНА</t>
  </si>
  <si>
    <t>000 1 08 03010 01 0000 110</t>
  </si>
  <si>
    <t>000 1 11 00000 00 0000 000</t>
  </si>
  <si>
    <t>ДОХОДЫ ОТ ИСПОЛЬЗОВАНИЯ
ИМУЩЕСТВА, НАХОДЯЩЕГОСЯ В 
ГОСУДАРСТВЕННОЙ И МУНИЦИПАЛЬНОЙ СОБСТВЕННОСТИ</t>
  </si>
  <si>
    <t>000 1 11 01050 05 0000 120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</si>
  <si>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</si>
  <si>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</si>
  <si>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</si>
  <si>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000 1 11 05000 00 0000 120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</si>
  <si>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 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</si>
  <si>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000 1 11 05010 00 0000 120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</si>
  <si>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</si>
  <si>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000 1 11 05013 05 0000 120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</si>
  <si>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</si>
  <si>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</si>
  <si>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</si>
  <si>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</si>
  <si>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</si>
  <si>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</si>
  <si>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000 1 11 05030 00 0000 120</t>
  </si>
  <si>
    <t>000 1 11 05035 05 0000 120</t>
  </si>
  <si>
    <t>000 1 11 09000 00 0000 120</t>
  </si>
  <si>
    <t>000 1 11 09045 05 0000 120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</si>
  <si>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</si>
  <si>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</si>
  <si>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</si>
  <si>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000 1 12 01010 01 0000 120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</si>
  <si>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</si>
  <si>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</si>
  <si>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</si>
  <si>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</si>
  <si>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000 112 01070 01 0000 120</t>
  </si>
  <si>
    <t>000 1 13 00000 00 0000 000</t>
  </si>
  <si>
    <t>000 1 13 01995 05 0000 130</t>
  </si>
  <si>
    <t>Прочие доходы от оказания платных услуг (работ) получателями средств бюджетов муниципальных районов</t>
  </si>
  <si>
    <t>000 1 13 02065 05 0000 130</t>
  </si>
  <si>
    <t>Доходы,поступающие в порядке возмещения расходов,понесенных в связи с эксплуатацией имущества муниципальныых районов</t>
  </si>
  <si>
    <t>000 1 13 02995 05 0000 130</t>
  </si>
  <si>
    <t>Прочие доходы от компенсации затрат бюджетов муниципальных районов</t>
  </si>
  <si>
    <t>000 1 14 00000 00 0000 000</t>
  </si>
  <si>
    <t>ДОХОДЫ ОТ ПРОДАЖИ МАТЕРИАЛЬНЫХ И НЕМАТЕРИАЛЬНЫХ АКТИВОВ</t>
  </si>
  <si>
    <t>000 1 14 01000 00 0000 410</t>
  </si>
  <si>
    <t xml:space="preserve">Доходы от продажи квартир </t>
  </si>
  <si>
    <t>000 1 14 01050 05 0000 410</t>
  </si>
  <si>
    <t xml:space="preserve">Доходы от продажи квартир, находящихся в собственности  муниципальных районов </t>
  </si>
  <si>
    <t>000 1 14 02000 00 0000 000</t>
  </si>
  <si>
    <t>000 1 14 02053 05 0000 410</t>
  </si>
  <si>
    <t>000 1 14 06000 00 0000 430</t>
  </si>
  <si>
    <t>000 1 14 06013 05 0000 430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</si>
  <si>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</si>
  <si>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</si>
  <si>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000 1 14 06025 05 0000 430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</si>
  <si>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</si>
  <si>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000 1 16 00000 00 0000 000</t>
  </si>
  <si>
    <t>ШТРАФЫ, САНКЦИИ, ВОЗМЕЩЕНИЕ
УЩЕРБА</t>
  </si>
  <si>
    <t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</si>
  <si>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ИТОГО ДОХОДОВ</t>
  </si>
  <si>
    <t>000 1 12 01041 01 0000 120</t>
  </si>
  <si>
    <t>000 1 12 01042 01 0000 120</t>
  </si>
  <si>
    <t>Плата за размещение отходов производства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</si>
  <si>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</si>
  <si>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r>
      <t xml:space="preserve">Доходы  от реализации </t>
    </r>
    <r>
      <rPr>
        <i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</r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</si>
  <si>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</si>
  <si>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</si>
  <si>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</si>
  <si>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</si>
  <si>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</si>
  <si>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</si>
  <si>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000 2 18 00000 00 0000 000</t>
  </si>
  <si>
    <t>Транспортный налог</t>
  </si>
  <si>
    <t>Транспортный налог с организаций</t>
  </si>
  <si>
    <t>Транспортный налог с физических лиц</t>
  </si>
  <si>
    <t>000 1 16 11050 01 0000 140</t>
  </si>
  <si>
    <t>000 2 02 10000 00 0000 150</t>
  </si>
  <si>
    <t>000 2 02 15002 05 0000 150</t>
  </si>
  <si>
    <t>000 2 02 20000 00 0000 150</t>
  </si>
  <si>
    <t>000 2 02 20041 05 0000 150</t>
  </si>
  <si>
    <t>000 2 02 25497 05 0000 150</t>
  </si>
  <si>
    <t>000 2 02 25555 05 0000 150</t>
  </si>
  <si>
    <t>000 2 02 29999 05 0000 150</t>
  </si>
  <si>
    <t>000 2 02 30000 00 0000 150</t>
  </si>
  <si>
    <t>000 2 02 30024 05 0000 150</t>
  </si>
  <si>
    <t>000 2 02 30029 05 0000 150</t>
  </si>
  <si>
    <t>000 2 02 35082 05 0000 150</t>
  </si>
  <si>
    <t>000 2 02 35118 05 0000 150</t>
  </si>
  <si>
    <t>000 2 02  35120 05 0000 150</t>
  </si>
  <si>
    <t>000 2 02 35930 05 0000 150</t>
  </si>
  <si>
    <t>000 2 02 40000 00 0000 150</t>
  </si>
  <si>
    <t>000 2 02 40014 05 0000 150</t>
  </si>
  <si>
    <t>000 2 02 49999 05 0000 150</t>
  </si>
  <si>
    <t>000 2 07 00000 00 0000 150</t>
  </si>
  <si>
    <t>000 2 18 05000 05 0000 150</t>
  </si>
  <si>
    <t>000 2 19 00000 00 0000 000</t>
  </si>
  <si>
    <t>000 2 19 00000 05 0000 150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</si>
  <si>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</si>
  <si>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000 1 06 04000 02 0000 110</t>
  </si>
  <si>
    <t>000 1 06 04011 02 0000 110</t>
  </si>
  <si>
    <t>000 1 06 04012 02 0000 110</t>
  </si>
  <si>
    <t>000 2 07 05000 05 0000 150</t>
  </si>
  <si>
    <t>000 1 16 01072 01 0000 140</t>
  </si>
  <si>
    <t>000 1 16 01082 01 0000 140</t>
  </si>
  <si>
    <t>000 1 16 01092 01 0000 140</t>
  </si>
  <si>
    <t>000 1 16 01203 01 0000 140</t>
  </si>
  <si>
    <t>000 1 16 02010 02 0000 140</t>
  </si>
  <si>
    <t>000 2 02 15001 05 0000 150</t>
  </si>
  <si>
    <t>000 2 02 25519 05 0000 150</t>
  </si>
  <si>
    <t>000 2 02 19999 05 0000 150</t>
  </si>
  <si>
    <t>000 2 02 25304 05 0000 150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</si>
  <si>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</si>
  <si>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000 1 16 01053 01 0000 140</t>
  </si>
  <si>
    <t>000 1 16 01083 01 0000 140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</si>
  <si>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</si>
  <si>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</si>
  <si>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</si>
  <si>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</si>
  <si>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</si>
  <si>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</si>
  <si>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</si>
  <si>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</si>
  <si>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</si>
  <si>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</si>
  <si>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</si>
  <si>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муниципальных районов на поддержку отрасли культуры</t>
  </si>
  <si>
    <t>Субсидии бюджетам муниципальных районов на реализацию программ формирования современной городской среды</t>
  </si>
  <si>
    <t>Прочие субсидии бюджетам муниципальных районов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</si>
  <si>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</si>
  <si>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ВОЗВРАТ ОСТАТКОВ СУБСИДИЙ, СУБВЕНЦИЙ И ИНЫХ МЕЖБЮДЖЕТНЫХ ТРАНСФЕРТОВ, ИМЕЮЩИХ ЦЕЛЕВОЕ НАЗНАЧЕНИЕ, ПРОШЛЫХ ЛЕТ</t>
  </si>
  <si>
    <t>ПРОЧИЕ БЕЗВОЗМЕЗДНЫЕ ПОСТУПЛЕНИЯ</t>
  </si>
  <si>
    <t>000 2 02 35176 05 0000 150</t>
  </si>
  <si>
    <t>000 2 02 35469 05 0000 150</t>
  </si>
  <si>
    <t>Субвенции бюджетам муниципальных районов на проведение Всероссийской переписи населения 2020 года</t>
  </si>
  <si>
    <t>Плата за выбросы загрязняющих веществ в атмосферный воздух стационарными объектами</t>
  </si>
  <si>
    <t>Плата за размещение твердых коммунальных отходов</t>
  </si>
  <si>
    <t>000 2 02 45303 05 0000 150</t>
  </si>
  <si>
    <t>000 1 03 02231 01 0000 110</t>
  </si>
  <si>
    <t>000 1 03 02241 01 0000 110</t>
  </si>
  <si>
    <t>000 1 03 02251 01 0000 110</t>
  </si>
  <si>
    <t>000 1 03 02261 01 0000 110</t>
  </si>
  <si>
    <t>000 1 16 01192 01 0000 140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</si>
  <si>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</si>
  <si>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</si>
  <si>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</si>
  <si>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</si>
  <si>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000 1 01 02080 01 0000 110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</si>
  <si>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</si>
  <si>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000 1 16 01193 01 0000 140</t>
  </si>
  <si>
    <t>(тыс.рублей)</t>
  </si>
  <si>
    <t>Доходы бюджета Нижневартовского района на 2024 год</t>
  </si>
  <si>
    <t>000 1 01 02130 01 0000 110</t>
  </si>
  <si>
    <t>000 1 01 02140 01 0000 110</t>
  </si>
  <si>
    <t>000 2 02 20303 05 0000 150</t>
  </si>
  <si>
    <t>000 2 02 25179 05 0000 150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</si>
  <si>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</si>
  <si>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</si>
  <si>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</si>
  <si>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</si>
  <si>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</si>
  <si>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</si>
  <si>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</si>
  <si>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</si>
  <si>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</si>
  <si>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</si>
  <si>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организациями остатков субсидий прошлых лет</t>
  </si>
  <si>
    <t>000 2 07 05020 05 0000 150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</si>
  <si>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</si>
  <si>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000 2 07 05030 05 0000 150</t>
  </si>
  <si>
    <t>Прочие безвозмездные поступления в бюджеты муниципальных районов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</si>
  <si>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Федерации"\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</si>
  <si>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</si>
  <si>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ДОХОДЫ ОТ ОКАЗАНИЯ ПЛАТНЫХ УСЛУГ И КОМПЕНСАЦИИ ЗАТРАТ ГОСУДАРСТВА
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</si>
  <si>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</si>
  <si>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000 2 02 25394 05 0000 150</t>
  </si>
  <si>
    <t>Субсидии бюджетам муниципальных районов на приведение в нормативное состояние автомобильных дорог и искусственных дорожных сооружений</t>
  </si>
  <si>
    <t>000 2 02 25513 05 0000 150</t>
  </si>
  <si>
    <t>Субсидии бюджетам муниципальных районов на развитие сети учреждений культурно-досугового типа</t>
  </si>
  <si>
    <t>000 2 02 25576 05 0000 150</t>
  </si>
  <si>
    <t>000 2 02 25590 05 0000 150</t>
  </si>
  <si>
    <t>Субсидии бюджетам муниципальных районов на обеспечение комплексного развития сельских территорий</t>
  </si>
  <si>
    <t>Субсидии бюджетам муниципальных районов на техническое оснащение региональных и муниципальных музеев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</si>
  <si>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</si>
  <si>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000 2 02 20300 05 0000 150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</si>
  <si>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</si>
  <si>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от 21.12.2023 № 894</t>
  </si>
  <si>
    <t xml:space="preserve">                                                                                                  к решению Думы района</t>
  </si>
  <si>
    <t>Приложение  1</t>
  </si>
  <si>
    <t>к решению Думы района</t>
  </si>
  <si>
    <t xml:space="preserve">                                                                        Приложение 1 </t>
  </si>
  <si>
    <t xml:space="preserve">                                                                    от 28.06.2024 № 940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</si>
</sst>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;[Red]\-#,##0.0"/>
    <numFmt numFmtId="165" formatCode="000\.0\.00\.00000\.00\.0000\.000"/>
    <numFmt numFmtId="166" formatCode="0.00000"/>
    <numFmt numFmtId="167" formatCode="#,##0.0"/>
    <numFmt numFmtId="168" formatCode="0.0000"/>
    <numFmt numFmtId="169" formatCode="#,##0.0_ ;[Red]\-#,##0.0\ "/>
  </numFmts>
  <fonts count="2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</font>
    <font>
      <i/>
      <sz val="11"/>
      <name val="Times New Roman"/>
      <family val="1"/>
      <charset val="204"/>
    </font>
    <font>
      <sz val="11"/>
      <color theme="1"/>
      <name val="Times New Roman"/>
      <family val="1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4" tint="-0.249977111117893"/>
      <name val="Times New Roman"/>
      <family val="1"/>
      <charset val="204"/>
    </font>
    <font>
      <sz val="12"/>
      <color theme="4" tint="-0.249977111117893"/>
      <name val="Times New Roman"/>
      <family val="1"/>
      <charset val="204"/>
    </font>
    <font>
      <sz val="11"/>
      <color theme="4" tint="-0.249977111117893"/>
      <name val="Times New Roman"/>
      <family val="1"/>
    </font>
    <font>
      <b/>
      <sz val="11"/>
      <color theme="4" tint="-0.249977111117893"/>
      <name val="Times New Roman"/>
      <family val="1"/>
      <charset val="204"/>
    </font>
    <font>
      <b/>
      <sz val="12"/>
      <color theme="4" tint="-0.249977111117893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2"/>
      <name val="Times New Roman"/>
      <family val="1"/>
    </font>
    <font>
      <sz val="11"/>
      <color rgb="FF0070C0"/>
      <name val="Times New Roman"/>
      <family val="1"/>
    </font>
    <font>
      <sz val="14"/>
      <name val="Arial"/>
      <family val="2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22">
    <xf numFmtId="0" fontId="0" fillId="0" borderId="0" xfId="0"/>
    <xf numFmtId="0" fontId="2" fillId="0" borderId="4" xfId="1" applyFont="1" applyBorder="1" applyAlignment="1" applyProtection="1">
      <alignment horizontal="left" wrapText="1"/>
      <protection hidden="1"/>
    </xf>
    <xf numFmtId="0" fontId="2" fillId="0" borderId="5" xfId="1" applyFont="1" applyBorder="1" applyAlignment="1" applyProtection="1">
      <alignment horizontal="center" vertical="center" wrapText="1"/>
      <protection hidden="1"/>
    </xf>
    <xf numFmtId="0" fontId="2" fillId="0" borderId="1" xfId="2" applyFont="1" applyBorder="1" applyAlignment="1" applyProtection="1">
      <alignment vertical="top" wrapText="1"/>
      <protection hidden="1"/>
    </xf>
    <xf numFmtId="0" fontId="1" fillId="0" borderId="0" xfId="1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2" fillId="0" borderId="1" xfId="0" applyFont="1" applyBorder="1" applyAlignment="1">
      <alignment horizontal="justify" vertical="top" wrapText="1"/>
    </xf>
    <xf numFmtId="0" fontId="2" fillId="0" borderId="6" xfId="0" applyFont="1" applyBorder="1" applyAlignment="1">
      <alignment horizontal="justify" vertical="top" wrapText="1"/>
    </xf>
    <xf numFmtId="166" fontId="2" fillId="0" borderId="1" xfId="0" applyNumberFormat="1" applyFont="1" applyBorder="1" applyAlignment="1">
      <alignment wrapText="1"/>
    </xf>
    <xf numFmtId="166" fontId="2" fillId="0" borderId="6" xfId="0" applyNumberFormat="1" applyFont="1" applyBorder="1" applyAlignment="1">
      <alignment wrapText="1"/>
    </xf>
    <xf numFmtId="0" fontId="2" fillId="0" borderId="5" xfId="1" applyFont="1" applyBorder="1" applyAlignment="1" applyProtection="1">
      <alignment horizontal="right" vertical="center" wrapText="1"/>
      <protection hidden="1"/>
    </xf>
    <xf numFmtId="0" fontId="3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 wrapText="1"/>
    </xf>
    <xf numFmtId="0" fontId="6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166" fontId="2" fillId="0" borderId="1" xfId="0" applyNumberFormat="1" applyFont="1" applyBorder="1" applyAlignment="1">
      <alignment horizontal="right"/>
    </xf>
    <xf numFmtId="49" fontId="2" fillId="0" borderId="1" xfId="2" applyNumberFormat="1" applyFont="1" applyBorder="1" applyAlignment="1" applyProtection="1">
      <alignment horizontal="right" wrapText="1"/>
      <protection hidden="1"/>
    </xf>
    <xf numFmtId="0" fontId="6" fillId="0" borderId="2" xfId="0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0" fontId="5" fillId="0" borderId="1" xfId="0" applyFont="1" applyBorder="1" applyAlignment="1">
      <alignment wrapText="1"/>
    </xf>
    <xf numFmtId="0" fontId="2" fillId="0" borderId="1" xfId="0" applyFont="1" applyBorder="1" applyAlignment="1">
      <alignment horizontal="justify" wrapText="1"/>
    </xf>
    <xf numFmtId="0" fontId="6" fillId="0" borderId="1" xfId="0" applyFont="1" applyBorder="1" applyAlignment="1">
      <alignment horizontal="justify" wrapText="1"/>
    </xf>
    <xf numFmtId="0" fontId="2" fillId="0" borderId="6" xfId="0" applyFont="1" applyBorder="1" applyAlignment="1">
      <alignment horizontal="justify" wrapText="1"/>
    </xf>
    <xf numFmtId="0" fontId="5" fillId="0" borderId="6" xfId="0" applyFont="1" applyBorder="1" applyAlignment="1">
      <alignment wrapText="1"/>
    </xf>
    <xf numFmtId="0" fontId="2" fillId="0" borderId="1" xfId="2" applyFont="1" applyBorder="1" applyAlignment="1" applyProtection="1">
      <alignment wrapText="1"/>
      <protection hidden="1"/>
    </xf>
    <xf numFmtId="0" fontId="10" fillId="0" borderId="0" xfId="1" applyFont="1" applyAlignment="1" applyProtection="1">
      <alignment horizontal="right" vertical="center"/>
      <protection hidden="1"/>
    </xf>
    <xf numFmtId="0" fontId="10" fillId="0" borderId="0" xfId="1" applyFont="1" applyAlignment="1">
      <alignment horizontal="right"/>
    </xf>
    <xf numFmtId="0" fontId="2" fillId="0" borderId="0" xfId="1" applyFont="1" applyAlignment="1" applyProtection="1">
      <alignment horizontal="right"/>
      <protection hidden="1"/>
    </xf>
    <xf numFmtId="0" fontId="2" fillId="0" borderId="0" xfId="1" applyFont="1" applyProtection="1">
      <protection hidden="1"/>
    </xf>
    <xf numFmtId="0" fontId="8" fillId="0" borderId="0" xfId="1" applyFont="1"/>
    <xf numFmtId="0" fontId="9" fillId="0" borderId="0" xfId="1" applyFont="1"/>
    <xf numFmtId="166" fontId="2" fillId="0" borderId="1" xfId="0" applyNumberFormat="1" applyFont="1" applyBorder="1" applyAlignment="1">
      <alignment horizontal="right" wrapText="1"/>
    </xf>
    <xf numFmtId="168" fontId="2" fillId="0" borderId="1" xfId="0" applyNumberFormat="1" applyFont="1" applyBorder="1" applyAlignment="1">
      <alignment horizontal="right"/>
    </xf>
    <xf numFmtId="168" fontId="2" fillId="0" borderId="1" xfId="0" applyNumberFormat="1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3" fillId="0" borderId="3" xfId="0" applyFont="1" applyBorder="1" applyAlignment="1">
      <alignment wrapText="1"/>
    </xf>
    <xf numFmtId="166" fontId="2" fillId="0" borderId="6" xfId="0" applyNumberFormat="1" applyFont="1" applyBorder="1" applyAlignment="1">
      <alignment horizontal="right"/>
    </xf>
    <xf numFmtId="165" fontId="3" fillId="0" borderId="4" xfId="1" applyNumberFormat="1" applyFont="1" applyBorder="1" applyAlignment="1" applyProtection="1">
      <alignment horizontal="right" wrapText="1"/>
      <protection hidden="1"/>
    </xf>
    <xf numFmtId="0" fontId="3" fillId="0" borderId="4" xfId="1" applyFont="1" applyBorder="1" applyAlignment="1" applyProtection="1">
      <alignment horizontal="left" wrapText="1"/>
      <protection hidden="1"/>
    </xf>
    <xf numFmtId="49" fontId="4" fillId="0" borderId="1" xfId="2" applyNumberFormat="1" applyFont="1" applyBorder="1" applyAlignment="1" applyProtection="1">
      <alignment horizontal="right" wrapText="1"/>
      <protection hidden="1"/>
    </xf>
    <xf numFmtId="0" fontId="4" fillId="0" borderId="1" xfId="2" applyFont="1" applyBorder="1" applyAlignment="1" applyProtection="1">
      <alignment wrapText="1"/>
      <protection hidden="1"/>
    </xf>
    <xf numFmtId="166" fontId="2" fillId="0" borderId="1" xfId="2" applyNumberFormat="1" applyFont="1" applyBorder="1" applyAlignment="1" applyProtection="1">
      <alignment horizontal="right" wrapText="1"/>
      <protection hidden="1"/>
    </xf>
    <xf numFmtId="166" fontId="2" fillId="0" borderId="1" xfId="2" applyNumberFormat="1" applyFont="1" applyBorder="1" applyAlignment="1" applyProtection="1">
      <alignment horizontal="left" vertical="top" wrapText="1"/>
      <protection hidden="1"/>
    </xf>
    <xf numFmtId="49" fontId="3" fillId="0" borderId="1" xfId="2" applyNumberFormat="1" applyFont="1" applyBorder="1" applyAlignment="1" applyProtection="1">
      <alignment horizontal="right" wrapText="1"/>
      <protection hidden="1"/>
    </xf>
    <xf numFmtId="0" fontId="3" fillId="0" borderId="1" xfId="2" applyFont="1" applyBorder="1" applyAlignment="1" applyProtection="1">
      <alignment vertical="top" wrapText="1"/>
      <protection hidden="1"/>
    </xf>
    <xf numFmtId="0" fontId="2" fillId="0" borderId="0" xfId="1" applyFont="1" applyAlignment="1">
      <alignment horizontal="right"/>
    </xf>
    <xf numFmtId="0" fontId="2" fillId="0" borderId="0" xfId="1" applyFont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/>
    </xf>
    <xf numFmtId="0" fontId="16" fillId="0" borderId="1" xfId="0" applyFont="1" applyBorder="1" applyAlignment="1">
      <alignment horizontal="right"/>
    </xf>
    <xf numFmtId="0" fontId="16" fillId="0" borderId="1" xfId="0" applyFont="1" applyBorder="1" applyAlignment="1">
      <alignment wrapText="1"/>
    </xf>
    <xf numFmtId="167" fontId="17" fillId="0" borderId="1" xfId="0" applyNumberFormat="1" applyFont="1" applyBorder="1" applyAlignment="1">
      <alignment horizontal="right"/>
    </xf>
    <xf numFmtId="0" fontId="18" fillId="0" borderId="1" xfId="0" applyFont="1" applyBorder="1" applyAlignment="1">
      <alignment horizontal="right"/>
    </xf>
    <xf numFmtId="166" fontId="16" fillId="0" borderId="1" xfId="0" applyNumberFormat="1" applyFont="1" applyBorder="1" applyAlignment="1">
      <alignment horizontal="right"/>
    </xf>
    <xf numFmtId="166" fontId="16" fillId="0" borderId="1" xfId="0" applyNumberFormat="1" applyFont="1" applyBorder="1" applyAlignment="1">
      <alignment wrapText="1"/>
    </xf>
    <xf numFmtId="0" fontId="19" fillId="0" borderId="1" xfId="0" applyFont="1" applyBorder="1" applyAlignment="1">
      <alignment horizontal="right"/>
    </xf>
    <xf numFmtId="0" fontId="19" fillId="0" borderId="1" xfId="0" applyFont="1" applyBorder="1" applyAlignment="1">
      <alignment wrapText="1"/>
    </xf>
    <xf numFmtId="167" fontId="20" fillId="0" borderId="1" xfId="0" applyNumberFormat="1" applyFont="1" applyBorder="1" applyAlignment="1">
      <alignment horizontal="right"/>
    </xf>
    <xf numFmtId="167" fontId="14" fillId="2" borderId="1" xfId="0" applyNumberFormat="1" applyFont="1" applyFill="1" applyBorder="1" applyAlignment="1">
      <alignment horizontal="right"/>
    </xf>
    <xf numFmtId="0" fontId="10" fillId="2" borderId="0" xfId="1" applyFont="1" applyFill="1" applyAlignment="1" applyProtection="1">
      <alignment horizontal="right" vertical="center"/>
      <protection hidden="1"/>
    </xf>
    <xf numFmtId="0" fontId="2" fillId="2" borderId="0" xfId="1" applyFont="1" applyFill="1" applyAlignment="1" applyProtection="1">
      <alignment horizontal="right"/>
      <protection hidden="1"/>
    </xf>
    <xf numFmtId="0" fontId="3" fillId="2" borderId="1" xfId="1" applyFont="1" applyFill="1" applyBorder="1" applyAlignment="1" applyProtection="1">
      <alignment horizontal="center" vertical="center"/>
      <protection hidden="1"/>
    </xf>
    <xf numFmtId="0" fontId="3" fillId="2" borderId="1" xfId="1" applyFont="1" applyFill="1" applyBorder="1" applyAlignment="1" applyProtection="1">
      <alignment horizontal="center" vertical="center" wrapText="1"/>
      <protection hidden="1"/>
    </xf>
    <xf numFmtId="0" fontId="2" fillId="2" borderId="5" xfId="1" applyFont="1" applyFill="1" applyBorder="1" applyAlignment="1" applyProtection="1">
      <alignment horizontal="center" vertical="center" wrapText="1"/>
      <protection hidden="1"/>
    </xf>
    <xf numFmtId="167" fontId="13" fillId="2" borderId="1" xfId="0" applyNumberFormat="1" applyFont="1" applyFill="1" applyBorder="1" applyAlignment="1">
      <alignment horizontal="right" vertical="center"/>
    </xf>
    <xf numFmtId="167" fontId="14" fillId="2" borderId="1" xfId="0" applyNumberFormat="1" applyFont="1" applyFill="1" applyBorder="1" applyAlignment="1">
      <alignment horizontal="right" vertical="center"/>
    </xf>
    <xf numFmtId="167" fontId="13" fillId="2" borderId="1" xfId="0" applyNumberFormat="1" applyFont="1" applyFill="1" applyBorder="1" applyAlignment="1">
      <alignment horizontal="right"/>
    </xf>
    <xf numFmtId="167" fontId="12" fillId="2" borderId="1" xfId="0" applyNumberFormat="1" applyFont="1" applyFill="1" applyBorder="1" applyAlignment="1">
      <alignment horizontal="right"/>
    </xf>
    <xf numFmtId="164" fontId="13" fillId="2" borderId="3" xfId="1" applyNumberFormat="1" applyFont="1" applyFill="1" applyBorder="1" applyAlignment="1" applyProtection="1">
      <alignment horizontal="right" vertical="center" wrapText="1"/>
      <protection hidden="1"/>
    </xf>
    <xf numFmtId="164" fontId="12" fillId="2" borderId="3" xfId="1" applyNumberFormat="1" applyFont="1" applyFill="1" applyBorder="1" applyAlignment="1" applyProtection="1">
      <alignment horizontal="right" vertical="center" wrapText="1"/>
      <protection hidden="1"/>
    </xf>
    <xf numFmtId="164" fontId="13" fillId="2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2" borderId="0" xfId="1" applyFont="1" applyFill="1"/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wrapText="1"/>
    </xf>
    <xf numFmtId="166" fontId="16" fillId="0" borderId="1" xfId="2" applyNumberFormat="1" applyFont="1" applyBorder="1" applyAlignment="1" applyProtection="1">
      <alignment horizontal="right" wrapText="1"/>
      <protection hidden="1"/>
    </xf>
    <xf numFmtId="0" fontId="2" fillId="0" borderId="3" xfId="0" applyFont="1" applyBorder="1" applyAlignment="1">
      <alignment vertical="top" wrapText="1"/>
    </xf>
    <xf numFmtId="0" fontId="5" fillId="0" borderId="1" xfId="0" applyFont="1" applyBorder="1" applyAlignment="1">
      <alignment horizontal="right"/>
    </xf>
    <xf numFmtId="166" fontId="5" fillId="0" borderId="6" xfId="0" applyNumberFormat="1" applyFont="1" applyBorder="1" applyAlignment="1">
      <alignment wrapText="1"/>
    </xf>
    <xf numFmtId="0" fontId="21" fillId="0" borderId="1" xfId="0" applyFont="1" applyBorder="1" applyAlignment="1">
      <alignment horizontal="right"/>
    </xf>
    <xf numFmtId="0" fontId="21" fillId="0" borderId="1" xfId="0" applyFont="1" applyBorder="1" applyAlignment="1">
      <alignment wrapText="1"/>
    </xf>
    <xf numFmtId="167" fontId="22" fillId="0" borderId="1" xfId="0" applyNumberFormat="1" applyFont="1" applyBorder="1" applyAlignment="1">
      <alignment horizontal="right"/>
    </xf>
    <xf numFmtId="0" fontId="2" fillId="2" borderId="1" xfId="0" applyFont="1" applyFill="1" applyBorder="1" applyAlignment="1">
      <alignment wrapText="1"/>
    </xf>
    <xf numFmtId="0" fontId="2" fillId="2" borderId="1" xfId="2" applyFont="1" applyFill="1" applyBorder="1" applyAlignment="1" applyProtection="1">
      <alignment vertical="top" wrapText="1"/>
      <protection hidden="1"/>
    </xf>
    <xf numFmtId="0" fontId="2" fillId="0" borderId="1" xfId="0" applyFont="1" applyBorder="1" applyAlignment="1">
      <alignment vertical="top" wrapText="1"/>
    </xf>
    <xf numFmtId="49" fontId="2" fillId="2" borderId="1" xfId="2" applyNumberFormat="1" applyFont="1" applyFill="1" applyBorder="1" applyAlignment="1" applyProtection="1">
      <alignment horizontal="right" wrapText="1"/>
      <protection hidden="1"/>
    </xf>
    <xf numFmtId="0" fontId="3" fillId="0" borderId="6" xfId="0" applyFont="1" applyBorder="1" applyAlignment="1">
      <alignment vertical="top" wrapText="1"/>
    </xf>
    <xf numFmtId="167" fontId="23" fillId="2" borderId="1" xfId="1" applyNumberFormat="1" applyFont="1" applyFill="1" applyBorder="1" applyAlignment="1" applyProtection="1">
      <alignment horizontal="right" vertical="center"/>
      <protection hidden="1"/>
    </xf>
    <xf numFmtId="167" fontId="23" fillId="2" borderId="1" xfId="1" applyNumberFormat="1" applyFont="1" applyFill="1" applyBorder="1" applyAlignment="1" applyProtection="1">
      <alignment horizontal="right" vertical="top"/>
      <protection hidden="1"/>
    </xf>
    <xf numFmtId="167" fontId="23" fillId="2" borderId="1" xfId="0" applyNumberFormat="1" applyFont="1" applyFill="1" applyBorder="1" applyAlignment="1">
      <alignment horizontal="right"/>
    </xf>
    <xf numFmtId="167" fontId="23" fillId="0" borderId="1" xfId="0" applyNumberFormat="1" applyFont="1" applyBorder="1" applyAlignment="1">
      <alignment horizontal="right"/>
    </xf>
    <xf numFmtId="164" fontId="23" fillId="2" borderId="3" xfId="1" applyNumberFormat="1" applyFont="1" applyFill="1" applyBorder="1" applyAlignment="1" applyProtection="1">
      <alignment horizontal="right" vertical="center" wrapText="1"/>
      <protection hidden="1"/>
    </xf>
    <xf numFmtId="164" fontId="23" fillId="0" borderId="3" xfId="1" applyNumberFormat="1" applyFont="1" applyBorder="1" applyAlignment="1" applyProtection="1">
      <alignment horizontal="right" vertical="center" wrapText="1"/>
      <protection hidden="1"/>
    </xf>
    <xf numFmtId="164" fontId="23" fillId="2" borderId="3" xfId="1" applyNumberFormat="1" applyFont="1" applyFill="1" applyBorder="1" applyAlignment="1" applyProtection="1">
      <alignment horizontal="right" vertical="top" wrapText="1"/>
      <protection hidden="1"/>
    </xf>
    <xf numFmtId="164" fontId="23" fillId="2" borderId="1" xfId="1" applyNumberFormat="1" applyFont="1" applyFill="1" applyBorder="1" applyAlignment="1" applyProtection="1">
      <alignment horizontal="right" vertical="center" wrapText="1"/>
      <protection hidden="1"/>
    </xf>
    <xf numFmtId="0" fontId="24" fillId="0" borderId="1" xfId="0" applyFont="1" applyBorder="1" applyAlignment="1">
      <alignment wrapText="1"/>
    </xf>
    <xf numFmtId="0" fontId="21" fillId="0" borderId="1" xfId="0" applyFont="1" applyBorder="1" applyAlignment="1">
      <alignment vertical="top" wrapText="1"/>
    </xf>
    <xf numFmtId="0" fontId="5" fillId="0" borderId="1" xfId="2" applyFont="1" applyBorder="1" applyAlignment="1" applyProtection="1">
      <alignment vertical="top" wrapText="1"/>
      <protection hidden="1"/>
    </xf>
    <xf numFmtId="0" fontId="25" fillId="0" borderId="0" xfId="1" applyFont="1"/>
    <xf numFmtId="167" fontId="25" fillId="0" borderId="0" xfId="1" applyNumberFormat="1" applyFont="1" applyAlignment="1">
      <alignment vertical="center"/>
    </xf>
    <xf numFmtId="167" fontId="1" fillId="0" borderId="0" xfId="1" applyNumberFormat="1" applyAlignment="1">
      <alignment vertical="center"/>
    </xf>
    <xf numFmtId="167" fontId="8" fillId="0" borderId="0" xfId="1" applyNumberFormat="1" applyFont="1" applyAlignment="1">
      <alignment vertical="center"/>
    </xf>
    <xf numFmtId="167" fontId="9" fillId="0" borderId="0" xfId="1" applyNumberFormat="1" applyFont="1" applyAlignment="1">
      <alignment vertical="center"/>
    </xf>
    <xf numFmtId="0" fontId="26" fillId="2" borderId="0" xfId="1" applyFont="1" applyFill="1" applyAlignment="1">
      <alignment horizontal="center"/>
    </xf>
    <xf numFmtId="164" fontId="15" fillId="2" borderId="3" xfId="1" applyNumberFormat="1" applyFont="1" applyFill="1" applyBorder="1" applyAlignment="1" applyProtection="1">
      <alignment horizontal="right" vertical="center" wrapText="1"/>
      <protection hidden="1"/>
    </xf>
    <xf numFmtId="169" fontId="1" fillId="0" borderId="0" xfId="1" applyNumberFormat="1"/>
    <xf numFmtId="0" fontId="10" fillId="0" borderId="0" xfId="1" applyFont="1" applyAlignment="1" applyProtection="1">
      <alignment horizontal="right" vertical="center" wrapText="1"/>
      <protection hidden="1"/>
    </xf>
    <xf numFmtId="0" fontId="10" fillId="2" borderId="0" xfId="1" applyFont="1" applyFill="1" applyAlignment="1" applyProtection="1">
      <alignment horizontal="right" vertical="center" wrapText="1"/>
      <protection hidden="1"/>
    </xf>
    <xf numFmtId="0" fontId="11" fillId="0" borderId="0" xfId="1" applyFont="1" applyAlignment="1" applyProtection="1">
      <alignment horizontal="center" vertical="center" wrapText="1"/>
      <protection hidden="1"/>
    </xf>
    <xf numFmtId="0" fontId="11" fillId="2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2" fillId="2" borderId="0" xfId="1" applyFont="1" applyFill="1" applyAlignment="1" applyProtection="1">
      <alignment horizontal="center" vertical="center"/>
      <protection hidden="1"/>
    </xf>
    <xf numFmtId="0" fontId="3" fillId="0" borderId="3" xfId="1" applyFont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 vertical="center" wrapText="1"/>
      <protection hidden="1"/>
    </xf>
    <xf numFmtId="0" fontId="10" fillId="0" borderId="0" xfId="1" applyFont="1" applyAlignment="1" applyProtection="1">
      <alignment horizontal="right" vertical="center"/>
      <protection hidden="1"/>
    </xf>
    <xf numFmtId="0" fontId="10" fillId="2" borderId="0" xfId="1" applyFont="1" applyFill="1" applyAlignment="1" applyProtection="1">
      <alignment horizontal="right" vertical="center"/>
      <protection hidden="1"/>
    </xf>
    <xf numFmtId="0" fontId="10" fillId="0" borderId="0" xfId="1" applyFont="1" applyAlignment="1" applyProtection="1">
      <alignment horizontal="left" vertical="center"/>
      <protection hidden="1"/>
    </xf>
    <xf numFmtId="0" fontId="10" fillId="0" borderId="0" xfId="1" applyFont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 xr:uid="{00000000-0005-0000-0000-000001000000}"/>
    <cellStyle name="Обычный_Tmp1" xfId="2" xr:uid="{00000000-0005-0000-0000-000002000000}"/>
  </cellStyles>
  <dxfs count="2">
    <dxf>
      <fill>
        <patternFill patternType="solid">
          <fgColor auto="1"/>
          <bgColor indexed="65"/>
        </patternFill>
      </fill>
    </dxf>
    <dxf>
      <fill>
        <patternFill patternType="solid">
          <fgColor auto="1"/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%202024%20&#1076;&#1086;&#1093;&#1086;&#1076;&#1099;%20&#1080;%20&#1088;&#1072;&#1089;&#1093;&#1086;&#1076;&#1099;/&#1044;&#1091;&#1084;&#1072;/2_&#1048;&#1102;&#1085;&#1100;%202024/1.2.%20&#1058;&#1072;&#1073;&#1083;&#1080;&#1094;&#1072;%20&#1082;%20&#1087;&#1086;&#1103;&#1089;&#1085;&#1080;&#1090;&#1077;&#1083;&#1100;&#1085;&#1086;&#1081;%20(&#1080;&#1079;&#1084;&#1077;&#1085;&#1077;&#1085;&#1080;&#1103;%20&#1076;&#1086;&#1093;&#1086;&#1076;&#1099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аблица 1"/>
    </sheetNames>
    <sheetDataSet>
      <sheetData sheetId="0">
        <row r="95">
          <cell r="E95">
            <v>3161718.0999999996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E146"/>
  <sheetViews>
    <sheetView showGridLines="0" tabSelected="1" topLeftCell="A6" zoomScaleNormal="100" workbookViewId="0">
      <selection activeCell="A14" sqref="A14:C14"/>
    </sheetView>
  </sheetViews>
  <sheetFormatPr defaultColWidth="9.140625" defaultRowHeight="15" x14ac:dyDescent="0.25"/>
  <cols>
    <col min="1" max="1" width="27.85546875" style="48" customWidth="1"/>
    <col min="2" max="2" width="57.28515625" style="49" customWidth="1"/>
    <col min="3" max="3" width="15.140625" style="74" customWidth="1"/>
    <col min="4" max="4" width="9.140625" style="102" customWidth="1"/>
    <col min="5" max="249" width="9.140625" style="4" customWidth="1"/>
    <col min="250" max="16384" width="9.140625" style="4"/>
  </cols>
  <sheetData>
    <row r="1" spans="1:4" s="100" customFormat="1" ht="18.75" hidden="1" x14ac:dyDescent="0.25">
      <c r="B1" s="120" t="s">
        <v>259</v>
      </c>
      <c r="C1" s="120"/>
      <c r="D1" s="101"/>
    </row>
    <row r="2" spans="1:4" s="100" customFormat="1" ht="18.75" hidden="1" customHeight="1" x14ac:dyDescent="0.25">
      <c r="A2" s="121" t="s">
        <v>256</v>
      </c>
      <c r="B2" s="121"/>
      <c r="C2" s="121"/>
      <c r="D2" s="101"/>
    </row>
    <row r="3" spans="1:4" s="100" customFormat="1" ht="18.75" hidden="1" x14ac:dyDescent="0.25">
      <c r="B3" s="120" t="s">
        <v>260</v>
      </c>
      <c r="C3" s="120"/>
      <c r="D3" s="101"/>
    </row>
    <row r="4" spans="1:4" hidden="1" x14ac:dyDescent="0.25"/>
    <row r="5" spans="1:4" hidden="1" x14ac:dyDescent="0.25"/>
    <row r="6" spans="1:4" ht="18.75" x14ac:dyDescent="0.25">
      <c r="B6" s="118" t="s">
        <v>257</v>
      </c>
      <c r="C6" s="119"/>
    </row>
    <row r="7" spans="1:4" ht="18.75" x14ac:dyDescent="0.25">
      <c r="B7" s="108" t="s">
        <v>258</v>
      </c>
      <c r="C7" s="109"/>
    </row>
    <row r="8" spans="1:4" ht="18.75" x14ac:dyDescent="0.25">
      <c r="B8" s="28"/>
      <c r="C8" s="62" t="s">
        <v>255</v>
      </c>
    </row>
    <row r="9" spans="1:4" ht="18.75" x14ac:dyDescent="0.3">
      <c r="A9" s="29"/>
      <c r="B9" s="118"/>
      <c r="C9" s="119"/>
    </row>
    <row r="10" spans="1:4" ht="18.75" x14ac:dyDescent="0.3">
      <c r="A10" s="29"/>
      <c r="B10" s="108"/>
      <c r="C10" s="109"/>
    </row>
    <row r="11" spans="1:4" ht="18.75" x14ac:dyDescent="0.3">
      <c r="A11" s="29"/>
      <c r="B11" s="28"/>
      <c r="C11" s="62"/>
    </row>
    <row r="12" spans="1:4" ht="18.75" x14ac:dyDescent="0.3">
      <c r="A12" s="29"/>
      <c r="B12" s="28"/>
      <c r="C12" s="62"/>
    </row>
    <row r="13" spans="1:4" ht="18" customHeight="1" x14ac:dyDescent="0.2">
      <c r="A13" s="110" t="s">
        <v>220</v>
      </c>
      <c r="B13" s="110"/>
      <c r="C13" s="111"/>
    </row>
    <row r="14" spans="1:4" x14ac:dyDescent="0.2">
      <c r="A14" s="112"/>
      <c r="B14" s="113"/>
      <c r="C14" s="114"/>
    </row>
    <row r="15" spans="1:4" ht="14.25" customHeight="1" x14ac:dyDescent="0.25">
      <c r="A15" s="30"/>
      <c r="B15" s="31"/>
      <c r="C15" s="63" t="s">
        <v>219</v>
      </c>
    </row>
    <row r="16" spans="1:4" ht="15" customHeight="1" x14ac:dyDescent="0.2">
      <c r="A16" s="115" t="s">
        <v>10</v>
      </c>
      <c r="B16" s="117" t="s">
        <v>9</v>
      </c>
      <c r="C16" s="64" t="s">
        <v>8</v>
      </c>
    </row>
    <row r="17" spans="1:4" ht="17.45" customHeight="1" x14ac:dyDescent="0.2">
      <c r="A17" s="116"/>
      <c r="B17" s="117"/>
      <c r="C17" s="65">
        <v>2024</v>
      </c>
    </row>
    <row r="18" spans="1:4" ht="16.5" customHeight="1" x14ac:dyDescent="0.2">
      <c r="A18" s="12">
        <v>1</v>
      </c>
      <c r="B18" s="2">
        <v>2</v>
      </c>
      <c r="C18" s="66">
        <v>3</v>
      </c>
    </row>
    <row r="19" spans="1:4" ht="22.7" customHeight="1" x14ac:dyDescent="0.2">
      <c r="A19" s="51" t="s">
        <v>20</v>
      </c>
      <c r="B19" s="50" t="s">
        <v>21</v>
      </c>
      <c r="C19" s="67">
        <f>C20+C29+C35+C49+C58+C60+C73+C80+C93+C84</f>
        <v>2775849</v>
      </c>
    </row>
    <row r="20" spans="1:4" ht="20.45" customHeight="1" x14ac:dyDescent="0.2">
      <c r="A20" s="51" t="s">
        <v>22</v>
      </c>
      <c r="B20" s="50" t="s">
        <v>23</v>
      </c>
      <c r="C20" s="67">
        <f t="shared" ref="C20" si="0">C21</f>
        <v>1976350</v>
      </c>
    </row>
    <row r="21" spans="1:4" s="32" customFormat="1" ht="15.75" x14ac:dyDescent="0.25">
      <c r="A21" s="16" t="s">
        <v>24</v>
      </c>
      <c r="B21" s="7" t="s">
        <v>25</v>
      </c>
      <c r="C21" s="68">
        <f>SUM(C22:C28)</f>
        <v>1976350</v>
      </c>
      <c r="D21" s="103"/>
    </row>
    <row r="22" spans="1:4" ht="89.65" customHeight="1" x14ac:dyDescent="0.25">
      <c r="A22" s="15" t="s">
        <v>26</v>
      </c>
      <c r="B22" s="86" t="s">
        <v>225</v>
      </c>
      <c r="C22" s="89">
        <v>1953991</v>
      </c>
    </row>
    <row r="23" spans="1:4" ht="120" x14ac:dyDescent="0.25">
      <c r="A23" s="15" t="s">
        <v>27</v>
      </c>
      <c r="B23" s="5" t="s">
        <v>28</v>
      </c>
      <c r="C23" s="89">
        <v>100</v>
      </c>
    </row>
    <row r="24" spans="1:4" ht="45" x14ac:dyDescent="0.25">
      <c r="A24" s="15" t="s">
        <v>29</v>
      </c>
      <c r="B24" s="5" t="s">
        <v>30</v>
      </c>
      <c r="C24" s="89">
        <v>1800</v>
      </c>
    </row>
    <row r="25" spans="1:4" ht="90" x14ac:dyDescent="0.25">
      <c r="A25" s="15" t="s">
        <v>31</v>
      </c>
      <c r="B25" s="5" t="s">
        <v>135</v>
      </c>
      <c r="C25" s="89">
        <v>6518</v>
      </c>
    </row>
    <row r="26" spans="1:4" ht="135" x14ac:dyDescent="0.25">
      <c r="A26" s="15" t="s">
        <v>216</v>
      </c>
      <c r="B26" s="5" t="s">
        <v>243</v>
      </c>
      <c r="C26" s="89">
        <v>10259</v>
      </c>
    </row>
    <row r="27" spans="1:4" ht="42.4" customHeight="1" x14ac:dyDescent="0.25">
      <c r="A27" s="15" t="s">
        <v>221</v>
      </c>
      <c r="B27" s="84" t="s">
        <v>226</v>
      </c>
      <c r="C27" s="89">
        <v>1914</v>
      </c>
    </row>
    <row r="28" spans="1:4" ht="42.75" customHeight="1" x14ac:dyDescent="0.25">
      <c r="A28" s="15" t="s">
        <v>222</v>
      </c>
      <c r="B28" s="84" t="s">
        <v>227</v>
      </c>
      <c r="C28" s="89">
        <v>1768</v>
      </c>
    </row>
    <row r="29" spans="1:4" ht="43.5" x14ac:dyDescent="0.25">
      <c r="A29" s="13" t="s">
        <v>32</v>
      </c>
      <c r="B29" s="6" t="s">
        <v>33</v>
      </c>
      <c r="C29" s="69">
        <f t="shared" ref="C29" si="1">C30</f>
        <v>13000</v>
      </c>
    </row>
    <row r="30" spans="1:4" s="32" customFormat="1" ht="30" x14ac:dyDescent="0.25">
      <c r="A30" s="16" t="s">
        <v>34</v>
      </c>
      <c r="B30" s="7" t="s">
        <v>35</v>
      </c>
      <c r="C30" s="61">
        <f>C31+C32+C33+C34</f>
        <v>13000</v>
      </c>
      <c r="D30" s="103"/>
    </row>
    <row r="31" spans="1:4" ht="120" x14ac:dyDescent="0.25">
      <c r="A31" s="14" t="s">
        <v>207</v>
      </c>
      <c r="B31" s="5" t="s">
        <v>214</v>
      </c>
      <c r="C31" s="90">
        <v>5725</v>
      </c>
    </row>
    <row r="32" spans="1:4" ht="135" x14ac:dyDescent="0.25">
      <c r="A32" s="14" t="s">
        <v>208</v>
      </c>
      <c r="B32" s="5" t="s">
        <v>215</v>
      </c>
      <c r="C32" s="90">
        <v>39</v>
      </c>
    </row>
    <row r="33" spans="1:4" ht="96.4" customHeight="1" x14ac:dyDescent="0.25">
      <c r="A33" s="14" t="s">
        <v>209</v>
      </c>
      <c r="B33" s="5" t="s">
        <v>213</v>
      </c>
      <c r="C33" s="90">
        <v>7236</v>
      </c>
    </row>
    <row r="34" spans="1:4" ht="98.45" hidden="1" customHeight="1" x14ac:dyDescent="0.25">
      <c r="A34" s="14" t="s">
        <v>210</v>
      </c>
      <c r="B34" s="97" t="s">
        <v>212</v>
      </c>
      <c r="C34" s="90">
        <v>0</v>
      </c>
      <c r="D34" s="4"/>
    </row>
    <row r="35" spans="1:4" ht="15.75" x14ac:dyDescent="0.25">
      <c r="A35" s="13" t="s">
        <v>36</v>
      </c>
      <c r="B35" s="6" t="s">
        <v>37</v>
      </c>
      <c r="C35" s="69">
        <f>C36+C43+C45+C47</f>
        <v>62382</v>
      </c>
    </row>
    <row r="36" spans="1:4" s="33" customFormat="1" ht="29.25" x14ac:dyDescent="0.25">
      <c r="A36" s="13" t="s">
        <v>38</v>
      </c>
      <c r="B36" s="6" t="s">
        <v>39</v>
      </c>
      <c r="C36" s="69">
        <f>C37+C40</f>
        <v>60337</v>
      </c>
      <c r="D36" s="104"/>
    </row>
    <row r="37" spans="1:4" ht="45" x14ac:dyDescent="0.25">
      <c r="A37" s="16" t="s">
        <v>40</v>
      </c>
      <c r="B37" s="7" t="s">
        <v>41</v>
      </c>
      <c r="C37" s="61">
        <f>C38</f>
        <v>40036</v>
      </c>
    </row>
    <row r="38" spans="1:4" ht="30" x14ac:dyDescent="0.25">
      <c r="A38" s="14" t="s">
        <v>42</v>
      </c>
      <c r="B38" s="5" t="s">
        <v>41</v>
      </c>
      <c r="C38" s="91">
        <v>40036</v>
      </c>
    </row>
    <row r="39" spans="1:4" ht="42.75" hidden="1" x14ac:dyDescent="0.25">
      <c r="A39" s="14" t="s">
        <v>43</v>
      </c>
      <c r="B39" s="97" t="s">
        <v>44</v>
      </c>
      <c r="C39" s="91">
        <v>0</v>
      </c>
      <c r="D39" s="4"/>
    </row>
    <row r="40" spans="1:4" ht="45" x14ac:dyDescent="0.25">
      <c r="A40" s="16" t="s">
        <v>45</v>
      </c>
      <c r="B40" s="7" t="s">
        <v>46</v>
      </c>
      <c r="C40" s="61">
        <f t="shared" ref="C40" si="2">C41+C42</f>
        <v>20301</v>
      </c>
    </row>
    <row r="41" spans="1:4" ht="60" x14ac:dyDescent="0.25">
      <c r="A41" s="14" t="s">
        <v>47</v>
      </c>
      <c r="B41" s="5" t="s">
        <v>136</v>
      </c>
      <c r="C41" s="91">
        <v>20301</v>
      </c>
    </row>
    <row r="42" spans="1:4" ht="57.2" hidden="1" x14ac:dyDescent="0.25">
      <c r="A42" s="14" t="s">
        <v>48</v>
      </c>
      <c r="B42" s="97" t="s">
        <v>49</v>
      </c>
      <c r="C42" s="91">
        <v>0</v>
      </c>
      <c r="D42" s="4"/>
    </row>
    <row r="43" spans="1:4" ht="28.5" hidden="1" x14ac:dyDescent="0.25">
      <c r="A43" s="58" t="s">
        <v>50</v>
      </c>
      <c r="B43" s="59" t="s">
        <v>51</v>
      </c>
      <c r="C43" s="60">
        <f>C44</f>
        <v>0</v>
      </c>
      <c r="D43" s="4"/>
    </row>
    <row r="44" spans="1:4" ht="28.5" hidden="1" x14ac:dyDescent="0.25">
      <c r="A44" s="52" t="s">
        <v>52</v>
      </c>
      <c r="B44" s="53" t="s">
        <v>51</v>
      </c>
      <c r="C44" s="54">
        <v>0</v>
      </c>
      <c r="D44" s="4"/>
    </row>
    <row r="45" spans="1:4" ht="15.75" x14ac:dyDescent="0.25">
      <c r="A45" s="13" t="s">
        <v>53</v>
      </c>
      <c r="B45" s="6" t="s">
        <v>54</v>
      </c>
      <c r="C45" s="69">
        <f>C46</f>
        <v>506</v>
      </c>
    </row>
    <row r="46" spans="1:4" ht="15.75" x14ac:dyDescent="0.25">
      <c r="A46" s="14" t="s">
        <v>55</v>
      </c>
      <c r="B46" s="5" t="s">
        <v>54</v>
      </c>
      <c r="C46" s="91">
        <v>506</v>
      </c>
    </row>
    <row r="47" spans="1:4" ht="29.25" x14ac:dyDescent="0.25">
      <c r="A47" s="13" t="s">
        <v>56</v>
      </c>
      <c r="B47" s="6" t="s">
        <v>57</v>
      </c>
      <c r="C47" s="69">
        <f t="shared" ref="C47" si="3">C48</f>
        <v>1539</v>
      </c>
    </row>
    <row r="48" spans="1:4" ht="45" x14ac:dyDescent="0.25">
      <c r="A48" s="14" t="s">
        <v>58</v>
      </c>
      <c r="B48" s="5" t="s">
        <v>59</v>
      </c>
      <c r="C48" s="91">
        <v>1539</v>
      </c>
    </row>
    <row r="49" spans="1:4" ht="15.75" x14ac:dyDescent="0.25">
      <c r="A49" s="13" t="s">
        <v>60</v>
      </c>
      <c r="B49" s="6" t="s">
        <v>61</v>
      </c>
      <c r="C49" s="69">
        <f>C50+C55+C52</f>
        <v>31419</v>
      </c>
    </row>
    <row r="50" spans="1:4" s="33" customFormat="1" ht="15.75" x14ac:dyDescent="0.25">
      <c r="A50" s="13" t="s">
        <v>62</v>
      </c>
      <c r="B50" s="6" t="s">
        <v>63</v>
      </c>
      <c r="C50" s="69">
        <f>C51</f>
        <v>1919</v>
      </c>
      <c r="D50" s="104"/>
    </row>
    <row r="51" spans="1:4" ht="45" x14ac:dyDescent="0.25">
      <c r="A51" s="14" t="s">
        <v>64</v>
      </c>
      <c r="B51" s="5" t="s">
        <v>65</v>
      </c>
      <c r="C51" s="91">
        <v>1919</v>
      </c>
    </row>
    <row r="52" spans="1:4" s="33" customFormat="1" ht="15.75" x14ac:dyDescent="0.25">
      <c r="A52" s="13" t="s">
        <v>168</v>
      </c>
      <c r="B52" s="6" t="s">
        <v>142</v>
      </c>
      <c r="C52" s="69">
        <f>C53+C54</f>
        <v>8500</v>
      </c>
      <c r="D52" s="104"/>
    </row>
    <row r="53" spans="1:4" ht="15.75" x14ac:dyDescent="0.25">
      <c r="A53" s="14" t="s">
        <v>169</v>
      </c>
      <c r="B53" s="5" t="s">
        <v>143</v>
      </c>
      <c r="C53" s="91">
        <v>4800</v>
      </c>
    </row>
    <row r="54" spans="1:4" ht="15.75" x14ac:dyDescent="0.25">
      <c r="A54" s="14" t="s">
        <v>170</v>
      </c>
      <c r="B54" s="5" t="s">
        <v>144</v>
      </c>
      <c r="C54" s="91">
        <v>3700</v>
      </c>
    </row>
    <row r="55" spans="1:4" s="33" customFormat="1" ht="15.75" x14ac:dyDescent="0.25">
      <c r="A55" s="13" t="s">
        <v>66</v>
      </c>
      <c r="B55" s="6" t="s">
        <v>67</v>
      </c>
      <c r="C55" s="69">
        <f>SUM(C56:C57)</f>
        <v>21000</v>
      </c>
      <c r="D55" s="104"/>
    </row>
    <row r="56" spans="1:4" ht="45" x14ac:dyDescent="0.25">
      <c r="A56" s="34" t="s">
        <v>68</v>
      </c>
      <c r="B56" s="10" t="s">
        <v>69</v>
      </c>
      <c r="C56" s="91">
        <v>20600</v>
      </c>
    </row>
    <row r="57" spans="1:4" ht="45" x14ac:dyDescent="0.25">
      <c r="A57" s="34" t="s">
        <v>70</v>
      </c>
      <c r="B57" s="10" t="s">
        <v>71</v>
      </c>
      <c r="C57" s="91">
        <v>400</v>
      </c>
    </row>
    <row r="58" spans="1:4" ht="15.75" x14ac:dyDescent="0.25">
      <c r="A58" s="13" t="s">
        <v>72</v>
      </c>
      <c r="B58" s="6" t="s">
        <v>73</v>
      </c>
      <c r="C58" s="69">
        <f>SUM(C59:C59)</f>
        <v>4200</v>
      </c>
    </row>
    <row r="59" spans="1:4" ht="45" x14ac:dyDescent="0.25">
      <c r="A59" s="14" t="s">
        <v>74</v>
      </c>
      <c r="B59" s="5" t="s">
        <v>184</v>
      </c>
      <c r="C59" s="91">
        <v>4200</v>
      </c>
    </row>
    <row r="60" spans="1:4" ht="57.75" x14ac:dyDescent="0.25">
      <c r="A60" s="13" t="s">
        <v>75</v>
      </c>
      <c r="B60" s="6" t="s">
        <v>76</v>
      </c>
      <c r="C60" s="69">
        <f>C62+C63+C71</f>
        <v>577586</v>
      </c>
    </row>
    <row r="61" spans="1:4" ht="57.2" hidden="1" x14ac:dyDescent="0.25">
      <c r="A61" s="52" t="s">
        <v>77</v>
      </c>
      <c r="B61" s="53" t="s">
        <v>78</v>
      </c>
      <c r="C61" s="54">
        <v>0</v>
      </c>
      <c r="D61" s="4"/>
    </row>
    <row r="62" spans="1:4" ht="42.75" hidden="1" x14ac:dyDescent="0.25">
      <c r="A62" s="52" t="s">
        <v>79</v>
      </c>
      <c r="B62" s="53" t="s">
        <v>80</v>
      </c>
      <c r="C62" s="54">
        <v>0</v>
      </c>
      <c r="D62" s="4"/>
    </row>
    <row r="63" spans="1:4" ht="90" x14ac:dyDescent="0.25">
      <c r="A63" s="14" t="s">
        <v>81</v>
      </c>
      <c r="B63" s="5" t="s">
        <v>82</v>
      </c>
      <c r="C63" s="70">
        <f>C64+C69+C67</f>
        <v>575386</v>
      </c>
    </row>
    <row r="64" spans="1:4" ht="75" x14ac:dyDescent="0.25">
      <c r="A64" s="14" t="s">
        <v>83</v>
      </c>
      <c r="B64" s="5" t="s">
        <v>84</v>
      </c>
      <c r="C64" s="70">
        <f>C65+C66</f>
        <v>569380</v>
      </c>
    </row>
    <row r="65" spans="1:3" ht="90" x14ac:dyDescent="0.25">
      <c r="A65" s="14" t="s">
        <v>85</v>
      </c>
      <c r="B65" s="5" t="s">
        <v>133</v>
      </c>
      <c r="C65" s="91">
        <f>480000+20000+10580</f>
        <v>510580</v>
      </c>
    </row>
    <row r="66" spans="1:3" ht="90" x14ac:dyDescent="0.25">
      <c r="A66" s="35" t="s">
        <v>86</v>
      </c>
      <c r="B66" s="36" t="s">
        <v>87</v>
      </c>
      <c r="C66" s="91">
        <v>58800</v>
      </c>
    </row>
    <row r="67" spans="1:3" ht="75" x14ac:dyDescent="0.25">
      <c r="A67" s="35" t="s">
        <v>88</v>
      </c>
      <c r="B67" s="36" t="s">
        <v>89</v>
      </c>
      <c r="C67" s="70">
        <f>C68</f>
        <v>1006</v>
      </c>
    </row>
    <row r="68" spans="1:3" ht="90" x14ac:dyDescent="0.25">
      <c r="A68" s="14" t="s">
        <v>90</v>
      </c>
      <c r="B68" s="5" t="s">
        <v>91</v>
      </c>
      <c r="C68" s="91">
        <v>1006</v>
      </c>
    </row>
    <row r="69" spans="1:3" ht="90" x14ac:dyDescent="0.25">
      <c r="A69" s="14" t="s">
        <v>92</v>
      </c>
      <c r="B69" s="5" t="s">
        <v>228</v>
      </c>
      <c r="C69" s="70">
        <f t="shared" ref="C69" si="4">C70</f>
        <v>5000</v>
      </c>
    </row>
    <row r="70" spans="1:3" ht="75" x14ac:dyDescent="0.25">
      <c r="A70" s="14" t="s">
        <v>93</v>
      </c>
      <c r="B70" s="5" t="s">
        <v>128</v>
      </c>
      <c r="C70" s="91">
        <v>5000</v>
      </c>
    </row>
    <row r="71" spans="1:3" ht="76.7" customHeight="1" x14ac:dyDescent="0.25">
      <c r="A71" s="14" t="s">
        <v>94</v>
      </c>
      <c r="B71" s="78" t="s">
        <v>229</v>
      </c>
      <c r="C71" s="70">
        <f t="shared" ref="C71" si="5">C72</f>
        <v>2200</v>
      </c>
    </row>
    <row r="72" spans="1:3" ht="90" x14ac:dyDescent="0.25">
      <c r="A72" s="14" t="s">
        <v>95</v>
      </c>
      <c r="B72" s="37" t="s">
        <v>96</v>
      </c>
      <c r="C72" s="91">
        <v>2200</v>
      </c>
    </row>
    <row r="73" spans="1:3" ht="29.25" x14ac:dyDescent="0.25">
      <c r="A73" s="13" t="s">
        <v>97</v>
      </c>
      <c r="B73" s="38" t="s">
        <v>98</v>
      </c>
      <c r="C73" s="69">
        <f>C74+C75+C76+C79</f>
        <v>23833</v>
      </c>
    </row>
    <row r="74" spans="1:3" ht="30" x14ac:dyDescent="0.25">
      <c r="A74" s="17" t="s">
        <v>99</v>
      </c>
      <c r="B74" s="8" t="s">
        <v>204</v>
      </c>
      <c r="C74" s="91">
        <v>6776</v>
      </c>
    </row>
    <row r="75" spans="1:3" ht="15.75" x14ac:dyDescent="0.25">
      <c r="A75" s="17" t="s">
        <v>100</v>
      </c>
      <c r="B75" s="23" t="s">
        <v>101</v>
      </c>
      <c r="C75" s="91">
        <v>1179</v>
      </c>
    </row>
    <row r="76" spans="1:3" ht="30" x14ac:dyDescent="0.25">
      <c r="A76" s="20" t="s">
        <v>102</v>
      </c>
      <c r="B76" s="24" t="s">
        <v>103</v>
      </c>
      <c r="C76" s="61">
        <f>C77+C78</f>
        <v>389</v>
      </c>
    </row>
    <row r="77" spans="1:3" ht="15.75" x14ac:dyDescent="0.25">
      <c r="A77" s="17" t="s">
        <v>130</v>
      </c>
      <c r="B77" s="25" t="s">
        <v>132</v>
      </c>
      <c r="C77" s="91">
        <v>227</v>
      </c>
    </row>
    <row r="78" spans="1:3" ht="15.75" x14ac:dyDescent="0.25">
      <c r="A78" s="17" t="s">
        <v>131</v>
      </c>
      <c r="B78" s="9" t="s">
        <v>205</v>
      </c>
      <c r="C78" s="91">
        <v>162</v>
      </c>
    </row>
    <row r="79" spans="1:3" ht="45" x14ac:dyDescent="0.25">
      <c r="A79" s="17" t="s">
        <v>104</v>
      </c>
      <c r="B79" s="25" t="s">
        <v>137</v>
      </c>
      <c r="C79" s="91">
        <v>15489</v>
      </c>
    </row>
    <row r="80" spans="1:3" ht="31.7" customHeight="1" x14ac:dyDescent="0.25">
      <c r="A80" s="13" t="s">
        <v>105</v>
      </c>
      <c r="B80" s="88" t="s">
        <v>242</v>
      </c>
      <c r="C80" s="69">
        <f>C81+C82+C83</f>
        <v>3110</v>
      </c>
    </row>
    <row r="81" spans="1:4" ht="30" x14ac:dyDescent="0.25">
      <c r="A81" s="18" t="s">
        <v>106</v>
      </c>
      <c r="B81" s="10" t="s">
        <v>107</v>
      </c>
      <c r="C81" s="91">
        <v>3000</v>
      </c>
    </row>
    <row r="82" spans="1:4" ht="45" x14ac:dyDescent="0.25">
      <c r="A82" s="14" t="s">
        <v>108</v>
      </c>
      <c r="B82" s="5" t="s">
        <v>109</v>
      </c>
      <c r="C82" s="91">
        <v>110</v>
      </c>
    </row>
    <row r="83" spans="1:4" ht="28.5" hidden="1" x14ac:dyDescent="0.25">
      <c r="A83" s="56" t="s">
        <v>110</v>
      </c>
      <c r="B83" s="57" t="s">
        <v>111</v>
      </c>
      <c r="C83" s="54">
        <v>0</v>
      </c>
      <c r="D83" s="4"/>
    </row>
    <row r="84" spans="1:4" ht="29.25" x14ac:dyDescent="0.25">
      <c r="A84" s="13" t="s">
        <v>112</v>
      </c>
      <c r="B84" s="6" t="s">
        <v>113</v>
      </c>
      <c r="C84" s="69">
        <f t="shared" ref="C84" si="6">C85+C87+C89</f>
        <v>750</v>
      </c>
    </row>
    <row r="85" spans="1:4" ht="15.75" x14ac:dyDescent="0.25">
      <c r="A85" s="14" t="s">
        <v>114</v>
      </c>
      <c r="B85" s="5" t="s">
        <v>115</v>
      </c>
      <c r="C85" s="70">
        <f t="shared" ref="C85" si="7">C86</f>
        <v>200</v>
      </c>
    </row>
    <row r="86" spans="1:4" ht="30" x14ac:dyDescent="0.25">
      <c r="A86" s="14" t="s">
        <v>116</v>
      </c>
      <c r="B86" s="5" t="s">
        <v>117</v>
      </c>
      <c r="C86" s="91">
        <v>200</v>
      </c>
    </row>
    <row r="87" spans="1:4" ht="69.95" customHeight="1" x14ac:dyDescent="0.25">
      <c r="A87" s="14" t="s">
        <v>118</v>
      </c>
      <c r="B87" s="5" t="s">
        <v>138</v>
      </c>
      <c r="C87" s="70">
        <f t="shared" ref="C87" si="8">C88</f>
        <v>100</v>
      </c>
    </row>
    <row r="88" spans="1:4" ht="90" x14ac:dyDescent="0.25">
      <c r="A88" s="14" t="s">
        <v>119</v>
      </c>
      <c r="B88" s="5" t="s">
        <v>134</v>
      </c>
      <c r="C88" s="91">
        <v>100</v>
      </c>
    </row>
    <row r="89" spans="1:4" ht="30" x14ac:dyDescent="0.25">
      <c r="A89" s="14" t="s">
        <v>120</v>
      </c>
      <c r="B89" s="5" t="s">
        <v>139</v>
      </c>
      <c r="C89" s="70">
        <f t="shared" ref="C89" si="9">SUM(C90:C92)</f>
        <v>450</v>
      </c>
    </row>
    <row r="90" spans="1:4" ht="57.2" hidden="1" x14ac:dyDescent="0.25">
      <c r="A90" s="81" t="s">
        <v>121</v>
      </c>
      <c r="B90" s="82" t="s">
        <v>140</v>
      </c>
      <c r="C90" s="83">
        <v>0</v>
      </c>
      <c r="D90" s="4"/>
    </row>
    <row r="91" spans="1:4" ht="45" x14ac:dyDescent="0.25">
      <c r="A91" s="39" t="s">
        <v>122</v>
      </c>
      <c r="B91" s="11" t="s">
        <v>123</v>
      </c>
      <c r="C91" s="91">
        <v>50</v>
      </c>
    </row>
    <row r="92" spans="1:4" ht="60" x14ac:dyDescent="0.25">
      <c r="A92" s="79" t="s">
        <v>124</v>
      </c>
      <c r="B92" s="80" t="s">
        <v>125</v>
      </c>
      <c r="C92" s="92">
        <v>400</v>
      </c>
    </row>
    <row r="93" spans="1:4" ht="29.25" x14ac:dyDescent="0.25">
      <c r="A93" s="13" t="s">
        <v>126</v>
      </c>
      <c r="B93" s="6" t="s">
        <v>127</v>
      </c>
      <c r="C93" s="69">
        <f>SUM(C94:C103)</f>
        <v>83219</v>
      </c>
    </row>
    <row r="94" spans="1:4" ht="71.45" hidden="1" x14ac:dyDescent="0.25">
      <c r="A94" s="55" t="s">
        <v>182</v>
      </c>
      <c r="B94" s="37" t="s">
        <v>185</v>
      </c>
      <c r="C94" s="70"/>
      <c r="D94" s="4"/>
    </row>
    <row r="95" spans="1:4" ht="85.7" hidden="1" x14ac:dyDescent="0.25">
      <c r="A95" s="21" t="s">
        <v>172</v>
      </c>
      <c r="B95" s="97" t="s">
        <v>186</v>
      </c>
      <c r="C95" s="91">
        <v>0</v>
      </c>
      <c r="D95" s="4"/>
    </row>
    <row r="96" spans="1:4" ht="105" x14ac:dyDescent="0.25">
      <c r="A96" s="21" t="s">
        <v>173</v>
      </c>
      <c r="B96" s="26" t="s">
        <v>187</v>
      </c>
      <c r="C96" s="91">
        <v>3055</v>
      </c>
    </row>
    <row r="97" spans="1:5" ht="85.7" hidden="1" x14ac:dyDescent="0.25">
      <c r="A97" s="55" t="s">
        <v>183</v>
      </c>
      <c r="B97" s="26" t="s">
        <v>188</v>
      </c>
      <c r="C97" s="70"/>
      <c r="D97" s="4"/>
    </row>
    <row r="98" spans="1:5" ht="85.7" hidden="1" customHeight="1" x14ac:dyDescent="0.25">
      <c r="A98" s="21" t="s">
        <v>174</v>
      </c>
      <c r="B98" s="97" t="s">
        <v>189</v>
      </c>
      <c r="C98" s="91">
        <v>0</v>
      </c>
      <c r="D98" s="4"/>
    </row>
    <row r="99" spans="1:5" ht="105" x14ac:dyDescent="0.25">
      <c r="A99" s="21" t="s">
        <v>211</v>
      </c>
      <c r="B99" s="22" t="s">
        <v>217</v>
      </c>
      <c r="C99" s="91">
        <v>10</v>
      </c>
    </row>
    <row r="100" spans="1:5" ht="75" x14ac:dyDescent="0.25">
      <c r="A100" s="21" t="s">
        <v>218</v>
      </c>
      <c r="B100" s="22" t="s">
        <v>230</v>
      </c>
      <c r="C100" s="91">
        <v>50</v>
      </c>
    </row>
    <row r="101" spans="1:5" ht="90" x14ac:dyDescent="0.25">
      <c r="A101" s="21" t="s">
        <v>175</v>
      </c>
      <c r="B101" s="22" t="s">
        <v>190</v>
      </c>
      <c r="C101" s="91">
        <v>59</v>
      </c>
    </row>
    <row r="102" spans="1:5" ht="75" x14ac:dyDescent="0.25">
      <c r="A102" s="21" t="s">
        <v>176</v>
      </c>
      <c r="B102" s="22" t="s">
        <v>181</v>
      </c>
      <c r="C102" s="91">
        <v>45</v>
      </c>
    </row>
    <row r="103" spans="1:5" ht="120" x14ac:dyDescent="0.25">
      <c r="A103" s="79" t="s">
        <v>145</v>
      </c>
      <c r="B103" s="5" t="s">
        <v>231</v>
      </c>
      <c r="C103" s="91">
        <v>80000</v>
      </c>
    </row>
    <row r="104" spans="1:5" ht="15.75" x14ac:dyDescent="0.2">
      <c r="A104" s="40" t="s">
        <v>7</v>
      </c>
      <c r="B104" s="41" t="s">
        <v>6</v>
      </c>
      <c r="C104" s="71">
        <f>C105+C137</f>
        <v>3435584.8</v>
      </c>
      <c r="E104" s="107">
        <f>C104-'[1]таблица 1'!$E$95</f>
        <v>273866.70000000019</v>
      </c>
    </row>
    <row r="105" spans="1:5" ht="45" x14ac:dyDescent="0.25">
      <c r="A105" s="14" t="s">
        <v>11</v>
      </c>
      <c r="B105" s="1" t="s">
        <v>5</v>
      </c>
      <c r="C105" s="72">
        <f>C106+C110+C124+C133</f>
        <v>3417722.8</v>
      </c>
    </row>
    <row r="106" spans="1:5" ht="30" x14ac:dyDescent="0.25">
      <c r="A106" s="75" t="s">
        <v>146</v>
      </c>
      <c r="B106" s="76" t="s">
        <v>17</v>
      </c>
      <c r="C106" s="106">
        <f>C108+C109+C107</f>
        <v>256380.5</v>
      </c>
    </row>
    <row r="107" spans="1:5" ht="42.75" hidden="1" x14ac:dyDescent="0.25">
      <c r="A107" s="52" t="s">
        <v>177</v>
      </c>
      <c r="B107" s="82" t="s">
        <v>191</v>
      </c>
      <c r="C107" s="72">
        <v>0</v>
      </c>
      <c r="D107" s="4"/>
    </row>
    <row r="108" spans="1:5" ht="30" x14ac:dyDescent="0.25">
      <c r="A108" s="14" t="s">
        <v>147</v>
      </c>
      <c r="B108" s="5" t="s">
        <v>15</v>
      </c>
      <c r="C108" s="93">
        <v>256380.5</v>
      </c>
    </row>
    <row r="109" spans="1:5" ht="15.6" hidden="1" x14ac:dyDescent="0.25">
      <c r="A109" s="52" t="s">
        <v>179</v>
      </c>
      <c r="B109" s="82" t="s">
        <v>12</v>
      </c>
      <c r="C109" s="72">
        <v>0</v>
      </c>
      <c r="D109" s="4"/>
    </row>
    <row r="110" spans="1:5" ht="30" x14ac:dyDescent="0.25">
      <c r="A110" s="42" t="s">
        <v>148</v>
      </c>
      <c r="B110" s="43" t="s">
        <v>18</v>
      </c>
      <c r="C110" s="106">
        <f>SUM(C111:C123)</f>
        <v>508743.3</v>
      </c>
    </row>
    <row r="111" spans="1:5" ht="60.4" customHeight="1" x14ac:dyDescent="0.25">
      <c r="A111" s="19" t="s">
        <v>149</v>
      </c>
      <c r="B111" s="3" t="s">
        <v>192</v>
      </c>
      <c r="C111" s="94">
        <v>96184.5</v>
      </c>
    </row>
    <row r="112" spans="1:5" ht="60.4" customHeight="1" x14ac:dyDescent="0.25">
      <c r="A112" s="19" t="s">
        <v>253</v>
      </c>
      <c r="B112" s="3" t="s">
        <v>254</v>
      </c>
      <c r="C112" s="94">
        <v>3622</v>
      </c>
    </row>
    <row r="113" spans="1:4" ht="45" x14ac:dyDescent="0.25">
      <c r="A113" s="19" t="s">
        <v>223</v>
      </c>
      <c r="B113" s="85" t="s">
        <v>232</v>
      </c>
      <c r="C113" s="94">
        <v>4830.1000000000004</v>
      </c>
    </row>
    <row r="114" spans="1:4" ht="75" x14ac:dyDescent="0.25">
      <c r="A114" s="19" t="s">
        <v>224</v>
      </c>
      <c r="B114" s="85" t="s">
        <v>233</v>
      </c>
      <c r="C114" s="93">
        <v>875.1</v>
      </c>
    </row>
    <row r="115" spans="1:4" ht="75" x14ac:dyDescent="0.25">
      <c r="A115" s="19" t="s">
        <v>180</v>
      </c>
      <c r="B115" s="3" t="s">
        <v>193</v>
      </c>
      <c r="C115" s="93">
        <v>19947.8</v>
      </c>
    </row>
    <row r="116" spans="1:4" ht="45" x14ac:dyDescent="0.25">
      <c r="A116" s="19" t="s">
        <v>244</v>
      </c>
      <c r="B116" s="3" t="s">
        <v>245</v>
      </c>
      <c r="C116" s="93">
        <v>0</v>
      </c>
    </row>
    <row r="117" spans="1:4" ht="30" x14ac:dyDescent="0.25">
      <c r="A117" s="19" t="s">
        <v>150</v>
      </c>
      <c r="B117" s="3" t="s">
        <v>194</v>
      </c>
      <c r="C117" s="93">
        <v>5762</v>
      </c>
    </row>
    <row r="118" spans="1:4" ht="30" x14ac:dyDescent="0.25">
      <c r="A118" s="19" t="s">
        <v>246</v>
      </c>
      <c r="B118" s="3" t="s">
        <v>247</v>
      </c>
      <c r="C118" s="93">
        <v>15633.4</v>
      </c>
    </row>
    <row r="119" spans="1:4" ht="30" x14ac:dyDescent="0.25">
      <c r="A119" s="44" t="s">
        <v>178</v>
      </c>
      <c r="B119" s="45" t="s">
        <v>195</v>
      </c>
      <c r="C119" s="93">
        <v>122.3</v>
      </c>
    </row>
    <row r="120" spans="1:4" ht="30" x14ac:dyDescent="0.25">
      <c r="A120" s="44" t="s">
        <v>151</v>
      </c>
      <c r="B120" s="45" t="s">
        <v>196</v>
      </c>
      <c r="C120" s="93">
        <v>4202.2</v>
      </c>
    </row>
    <row r="121" spans="1:4" ht="30" x14ac:dyDescent="0.25">
      <c r="A121" s="44" t="s">
        <v>248</v>
      </c>
      <c r="B121" s="45" t="s">
        <v>250</v>
      </c>
      <c r="C121" s="93">
        <v>0</v>
      </c>
    </row>
    <row r="122" spans="1:4" ht="45" x14ac:dyDescent="0.25">
      <c r="A122" s="44" t="s">
        <v>249</v>
      </c>
      <c r="B122" s="45" t="s">
        <v>251</v>
      </c>
      <c r="C122" s="93">
        <v>794.9</v>
      </c>
    </row>
    <row r="123" spans="1:4" ht="15.75" x14ac:dyDescent="0.25">
      <c r="A123" s="19" t="s">
        <v>152</v>
      </c>
      <c r="B123" s="3" t="s">
        <v>197</v>
      </c>
      <c r="C123" s="95">
        <v>356769</v>
      </c>
    </row>
    <row r="124" spans="1:4" ht="30" x14ac:dyDescent="0.25">
      <c r="A124" s="42" t="s">
        <v>153</v>
      </c>
      <c r="B124" s="43" t="s">
        <v>19</v>
      </c>
      <c r="C124" s="106">
        <f>SUM(C125:C132)</f>
        <v>1807998.8</v>
      </c>
    </row>
    <row r="125" spans="1:4" ht="45" x14ac:dyDescent="0.25">
      <c r="A125" s="19" t="s">
        <v>154</v>
      </c>
      <c r="B125" s="27" t="s">
        <v>3</v>
      </c>
      <c r="C125" s="93">
        <v>1778087.3</v>
      </c>
    </row>
    <row r="126" spans="1:4" ht="75" x14ac:dyDescent="0.25">
      <c r="A126" s="19" t="s">
        <v>155</v>
      </c>
      <c r="B126" s="27" t="s">
        <v>198</v>
      </c>
      <c r="C126" s="93">
        <v>17739</v>
      </c>
    </row>
    <row r="127" spans="1:4" ht="57.2" hidden="1" x14ac:dyDescent="0.25">
      <c r="A127" s="77" t="s">
        <v>156</v>
      </c>
      <c r="B127" s="82" t="s">
        <v>16</v>
      </c>
      <c r="C127" s="72">
        <v>0</v>
      </c>
      <c r="D127" s="4"/>
    </row>
    <row r="128" spans="1:4" ht="45.75" customHeight="1" x14ac:dyDescent="0.25">
      <c r="A128" s="19" t="s">
        <v>157</v>
      </c>
      <c r="B128" s="27" t="s">
        <v>241</v>
      </c>
      <c r="C128" s="93">
        <v>4903.1000000000004</v>
      </c>
    </row>
    <row r="129" spans="1:4" ht="60" x14ac:dyDescent="0.25">
      <c r="A129" s="44" t="s">
        <v>158</v>
      </c>
      <c r="B129" s="27" t="s">
        <v>13</v>
      </c>
      <c r="C129" s="93">
        <v>2</v>
      </c>
    </row>
    <row r="130" spans="1:4" ht="71.45" hidden="1" x14ac:dyDescent="0.25">
      <c r="A130" s="44" t="s">
        <v>201</v>
      </c>
      <c r="B130" s="97" t="s">
        <v>240</v>
      </c>
      <c r="C130" s="94">
        <v>0</v>
      </c>
      <c r="D130" s="4"/>
    </row>
    <row r="131" spans="1:4" ht="28.5" hidden="1" x14ac:dyDescent="0.25">
      <c r="A131" s="77" t="s">
        <v>202</v>
      </c>
      <c r="B131" s="98" t="s">
        <v>203</v>
      </c>
      <c r="C131" s="72">
        <v>0</v>
      </c>
      <c r="D131" s="4"/>
    </row>
    <row r="132" spans="1:4" ht="45" x14ac:dyDescent="0.25">
      <c r="A132" s="19" t="s">
        <v>159</v>
      </c>
      <c r="B132" s="27" t="s">
        <v>4</v>
      </c>
      <c r="C132" s="93">
        <v>7267.4</v>
      </c>
    </row>
    <row r="133" spans="1:4" ht="30" x14ac:dyDescent="0.25">
      <c r="A133" s="42" t="s">
        <v>160</v>
      </c>
      <c r="B133" s="43" t="s">
        <v>2</v>
      </c>
      <c r="C133" s="106">
        <f>SUM(C134:C136)</f>
        <v>844600.2</v>
      </c>
    </row>
    <row r="134" spans="1:4" ht="75" x14ac:dyDescent="0.25">
      <c r="A134" s="19" t="s">
        <v>161</v>
      </c>
      <c r="B134" s="27" t="s">
        <v>1</v>
      </c>
      <c r="C134" s="93">
        <v>782917.7</v>
      </c>
    </row>
    <row r="135" spans="1:4" ht="135" x14ac:dyDescent="0.25">
      <c r="A135" s="19" t="s">
        <v>206</v>
      </c>
      <c r="B135" s="99" t="s">
        <v>252</v>
      </c>
      <c r="C135" s="93">
        <v>39372.5</v>
      </c>
    </row>
    <row r="136" spans="1:4" ht="30" x14ac:dyDescent="0.25">
      <c r="A136" s="14" t="s">
        <v>162</v>
      </c>
      <c r="B136" s="27" t="s">
        <v>0</v>
      </c>
      <c r="C136" s="96">
        <v>22310</v>
      </c>
    </row>
    <row r="137" spans="1:4" ht="15.75" x14ac:dyDescent="0.2">
      <c r="A137" s="46" t="s">
        <v>163</v>
      </c>
      <c r="B137" s="47" t="s">
        <v>200</v>
      </c>
      <c r="C137" s="73">
        <f>C138</f>
        <v>17862</v>
      </c>
      <c r="D137" s="4"/>
    </row>
    <row r="138" spans="1:4" ht="30" x14ac:dyDescent="0.25">
      <c r="A138" s="87" t="s">
        <v>171</v>
      </c>
      <c r="B138" s="27" t="s">
        <v>14</v>
      </c>
      <c r="C138" s="96">
        <f>SUBTOTAL(9,C139:C140)</f>
        <v>17862</v>
      </c>
      <c r="D138" s="4"/>
    </row>
    <row r="139" spans="1:4" ht="45" x14ac:dyDescent="0.25">
      <c r="A139" s="19" t="s">
        <v>236</v>
      </c>
      <c r="B139" s="27" t="s">
        <v>237</v>
      </c>
      <c r="C139" s="96">
        <v>1662.4</v>
      </c>
      <c r="D139" s="4"/>
    </row>
    <row r="140" spans="1:4" ht="30" x14ac:dyDescent="0.25">
      <c r="A140" s="19" t="s">
        <v>238</v>
      </c>
      <c r="B140" s="27" t="s">
        <v>239</v>
      </c>
      <c r="C140" s="96">
        <v>16199.6</v>
      </c>
      <c r="D140" s="4"/>
    </row>
    <row r="141" spans="1:4" ht="71.25" x14ac:dyDescent="0.2">
      <c r="A141" s="46" t="s">
        <v>141</v>
      </c>
      <c r="B141" s="47" t="s">
        <v>234</v>
      </c>
      <c r="C141" s="73">
        <v>0</v>
      </c>
    </row>
    <row r="142" spans="1:4" ht="30" x14ac:dyDescent="0.25">
      <c r="A142" s="19" t="s">
        <v>164</v>
      </c>
      <c r="B142" s="3" t="s">
        <v>235</v>
      </c>
      <c r="C142" s="96">
        <v>0</v>
      </c>
    </row>
    <row r="143" spans="1:4" ht="57" x14ac:dyDescent="0.2">
      <c r="A143" s="46" t="s">
        <v>165</v>
      </c>
      <c r="B143" s="47" t="s">
        <v>199</v>
      </c>
      <c r="C143" s="73">
        <v>0</v>
      </c>
    </row>
    <row r="144" spans="1:4" ht="45" x14ac:dyDescent="0.25">
      <c r="A144" s="19" t="s">
        <v>166</v>
      </c>
      <c r="B144" s="3" t="s">
        <v>167</v>
      </c>
      <c r="C144" s="96">
        <v>0</v>
      </c>
    </row>
    <row r="145" spans="1:3" ht="15.75" x14ac:dyDescent="0.25">
      <c r="A145" s="14"/>
      <c r="B145" s="6" t="s">
        <v>129</v>
      </c>
      <c r="C145" s="69">
        <f>C19+C104</f>
        <v>6211433.7999999998</v>
      </c>
    </row>
    <row r="146" spans="1:3" x14ac:dyDescent="0.25">
      <c r="C146" s="105"/>
    </row>
  </sheetData>
  <protectedRanges>
    <protectedRange sqref="C41" name="krista_tr_72_0_1_2_1"/>
    <protectedRange sqref="C25:C28" name="krista_tr_1240_0_1_2_1"/>
  </protectedRanges>
  <autoFilter ref="A18:IO146" xr:uid="{00000000-0009-0000-0000-000000000000}">
    <filterColumn colId="0">
      <colorFilter dxfId="1" cellColor="0"/>
    </filterColumn>
    <filterColumn colId="1">
      <colorFilter dxfId="0" cellColor="0"/>
    </filterColumn>
  </autoFilter>
  <mergeCells count="11">
    <mergeCell ref="B6:C6"/>
    <mergeCell ref="B7:C7"/>
    <mergeCell ref="B9:C9"/>
    <mergeCell ref="B1:C1"/>
    <mergeCell ref="B3:C3"/>
    <mergeCell ref="A2:C2"/>
    <mergeCell ref="B10:C10"/>
    <mergeCell ref="A13:C13"/>
    <mergeCell ref="A14:C14"/>
    <mergeCell ref="A16:A17"/>
    <mergeCell ref="B16:B17"/>
  </mergeCells>
  <printOptions horizontalCentered="1"/>
  <pageMargins left="0" right="0" top="0.78740157480314965" bottom="0.59055118110236227" header="0.39370078740157483" footer="0.39370078740157483"/>
  <pageSetup paperSize="9" scale="85" orientation="portrait" r:id="rId1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MazhorovaEA</dc:creator>
  <cp:lastModifiedBy>Вандрей Сергей Александрович</cp:lastModifiedBy>
  <cp:lastPrinted>2024-01-23T05:09:11Z</cp:lastPrinted>
  <dcterms:created xsi:type="dcterms:W3CDTF">2014-10-22T10:37:04Z</dcterms:created>
  <dcterms:modified xsi:type="dcterms:W3CDTF">2024-07-15T07:38:56Z</dcterms:modified>
</cp:coreProperties>
</file>